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Exe" sheetId="1" r:id="rId1"/>
    <sheet name="Sheet2" sheetId="2" r:id="rId2"/>
    <sheet name="Sheet3" sheetId="3" r:id="rId3"/>
  </sheets>
  <definedNames>
    <definedName name="_xlnm.Print_Area" localSheetId="0">Exe!$B$1:$W$56</definedName>
  </definedNames>
  <calcPr calcId="124519"/>
</workbook>
</file>

<file path=xl/calcChain.xml><?xml version="1.0" encoding="utf-8"?>
<calcChain xmlns="http://schemas.openxmlformats.org/spreadsheetml/2006/main">
  <c r="V55" i="1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V54"/>
  <c r="V56" s="1"/>
  <c r="U54"/>
  <c r="U56" s="1"/>
  <c r="T54"/>
  <c r="T56" s="1"/>
  <c r="S54"/>
  <c r="S56" s="1"/>
  <c r="R54"/>
  <c r="R56" s="1"/>
  <c r="Q54"/>
  <c r="Q56" s="1"/>
  <c r="P54"/>
  <c r="P56" s="1"/>
  <c r="N54"/>
  <c r="N56" s="1"/>
  <c r="M54"/>
  <c r="M56" s="1"/>
  <c r="L54"/>
  <c r="L56" s="1"/>
  <c r="K54"/>
  <c r="K56" s="1"/>
  <c r="J54"/>
  <c r="J56" s="1"/>
  <c r="I54"/>
  <c r="I56" s="1"/>
  <c r="H54"/>
  <c r="H56" s="1"/>
  <c r="G54"/>
  <c r="G56" s="1"/>
  <c r="F54"/>
  <c r="F56" s="1"/>
  <c r="E54"/>
  <c r="E56" s="1"/>
  <c r="D54"/>
  <c r="D56" s="1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D50"/>
  <c r="W49"/>
  <c r="W48"/>
  <c r="W47"/>
  <c r="W46"/>
  <c r="W45"/>
  <c r="W50" s="1"/>
  <c r="V44"/>
  <c r="U44"/>
  <c r="T44"/>
  <c r="S44"/>
  <c r="R44"/>
  <c r="Q44"/>
  <c r="P44"/>
  <c r="N44"/>
  <c r="M44"/>
  <c r="L44"/>
  <c r="K44"/>
  <c r="J44"/>
  <c r="I44"/>
  <c r="H44"/>
  <c r="G44"/>
  <c r="F44"/>
  <c r="E44"/>
  <c r="D44"/>
  <c r="W43"/>
  <c r="W42"/>
  <c r="W41"/>
  <c r="O54"/>
  <c r="O56" s="1"/>
  <c r="W39"/>
  <c r="W38"/>
  <c r="V37"/>
  <c r="U37"/>
  <c r="T37"/>
  <c r="S37"/>
  <c r="R37"/>
  <c r="Q37"/>
  <c r="P37"/>
  <c r="O37"/>
  <c r="N37"/>
  <c r="M37"/>
  <c r="L37"/>
  <c r="K37"/>
  <c r="J37"/>
  <c r="I37"/>
  <c r="H37"/>
  <c r="G37"/>
  <c r="F37"/>
  <c r="E37"/>
  <c r="D37"/>
  <c r="W36"/>
  <c r="W35"/>
  <c r="W34"/>
  <c r="W33"/>
  <c r="W32"/>
  <c r="W31"/>
  <c r="W30"/>
  <c r="W37" s="1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W28"/>
  <c r="W27"/>
  <c r="W26"/>
  <c r="W25"/>
  <c r="W24"/>
  <c r="W23"/>
  <c r="W29" s="1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W21"/>
  <c r="W20"/>
  <c r="W19"/>
  <c r="W18"/>
  <c r="W17"/>
  <c r="W22" s="1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W15"/>
  <c r="W14"/>
  <c r="W13"/>
  <c r="W12"/>
  <c r="W16" s="1"/>
  <c r="V11"/>
  <c r="U11"/>
  <c r="T11"/>
  <c r="S11"/>
  <c r="R11"/>
  <c r="Q11"/>
  <c r="P11"/>
  <c r="O11"/>
  <c r="N11"/>
  <c r="M11"/>
  <c r="L11"/>
  <c r="K11"/>
  <c r="J11"/>
  <c r="I11"/>
  <c r="H11"/>
  <c r="G11"/>
  <c r="F11"/>
  <c r="E11"/>
  <c r="D11"/>
  <c r="W10"/>
  <c r="W11" s="1"/>
  <c r="V9"/>
  <c r="U9"/>
  <c r="T9"/>
  <c r="S9"/>
  <c r="R9"/>
  <c r="Q9"/>
  <c r="P9"/>
  <c r="O9"/>
  <c r="N9"/>
  <c r="M9"/>
  <c r="L9"/>
  <c r="K9"/>
  <c r="J9"/>
  <c r="I9"/>
  <c r="H9"/>
  <c r="G9"/>
  <c r="F9"/>
  <c r="E9"/>
  <c r="D9"/>
  <c r="W8"/>
  <c r="W7"/>
  <c r="W6"/>
  <c r="W9" s="1"/>
  <c r="V5"/>
  <c r="V51" s="1"/>
  <c r="U5"/>
  <c r="U51" s="1"/>
  <c r="T5"/>
  <c r="T51" s="1"/>
  <c r="S5"/>
  <c r="S51" s="1"/>
  <c r="R5"/>
  <c r="R51" s="1"/>
  <c r="Q5"/>
  <c r="Q51" s="1"/>
  <c r="P5"/>
  <c r="P51" s="1"/>
  <c r="O5"/>
  <c r="N5"/>
  <c r="N51" s="1"/>
  <c r="M5"/>
  <c r="M51" s="1"/>
  <c r="L5"/>
  <c r="L51" s="1"/>
  <c r="K5"/>
  <c r="K51" s="1"/>
  <c r="J5"/>
  <c r="J51" s="1"/>
  <c r="I5"/>
  <c r="I51" s="1"/>
  <c r="H5"/>
  <c r="H51" s="1"/>
  <c r="G5"/>
  <c r="G51" s="1"/>
  <c r="F5"/>
  <c r="F51" s="1"/>
  <c r="E5"/>
  <c r="E51" s="1"/>
  <c r="D5"/>
  <c r="D51" s="1"/>
  <c r="W4"/>
  <c r="W3"/>
  <c r="W55" s="1"/>
  <c r="W5" l="1"/>
  <c r="W40"/>
  <c r="W54" s="1"/>
  <c r="W56" s="1"/>
  <c r="O44"/>
  <c r="O51" s="1"/>
  <c r="W44" l="1"/>
  <c r="W51" s="1"/>
</calcChain>
</file>

<file path=xl/sharedStrings.xml><?xml version="1.0" encoding="utf-8"?>
<sst xmlns="http://schemas.openxmlformats.org/spreadsheetml/2006/main" count="84" uniqueCount="75">
  <si>
    <t>Designation</t>
  </si>
  <si>
    <t>Category</t>
  </si>
  <si>
    <t>Apr. 1999 - Mar. 2000</t>
  </si>
  <si>
    <t>Apr. 2000 - Mar. 2001</t>
  </si>
  <si>
    <t>Apr. 2001 - Mar. 2002</t>
  </si>
  <si>
    <t>Apr. 2002 - Mar. 2003</t>
  </si>
  <si>
    <t>Apr. 2003 - Mar. 2004</t>
  </si>
  <si>
    <t>Apr. 2004 - Mar. 2005</t>
  </si>
  <si>
    <t>Apr. 2005 - Mar. 2006</t>
  </si>
  <si>
    <t>Apr. 2006 - Mar. 2007</t>
  </si>
  <si>
    <t>Apr. 2007 - Mar. 2008</t>
  </si>
  <si>
    <t>Apr. 2008 - Mar. 2009</t>
  </si>
  <si>
    <t>Apr. 2009 - Mar. 2010</t>
  </si>
  <si>
    <t>Apr. 2010 - Mar. 2011</t>
  </si>
  <si>
    <t>Apr. 2011 - Mar. 2012</t>
  </si>
  <si>
    <t>Apr. 2012 - Mar. 2013</t>
  </si>
  <si>
    <t>Apr. 2013 - Mar. 2014</t>
  </si>
  <si>
    <t>Apr. 2014 - Mar. 2015</t>
  </si>
  <si>
    <t>Apr. 2015 - Mar. 2016</t>
  </si>
  <si>
    <t>Apr. 2016 - Mar. 2017</t>
  </si>
  <si>
    <t>TOTAL</t>
  </si>
  <si>
    <t>Sr. GM(F)</t>
  </si>
  <si>
    <t>E9</t>
  </si>
  <si>
    <t>Sr. GM(T)</t>
  </si>
  <si>
    <t>GM (Tech)</t>
  </si>
  <si>
    <t>E8</t>
  </si>
  <si>
    <t>GM (HRD)</t>
  </si>
  <si>
    <t>GM (Works)</t>
  </si>
  <si>
    <t>SE-I</t>
  </si>
  <si>
    <t>E7</t>
  </si>
  <si>
    <t>AGM (HRD)</t>
  </si>
  <si>
    <t>E6</t>
  </si>
  <si>
    <t>AGM (PMU)</t>
  </si>
  <si>
    <t>AGM (Tech.)</t>
  </si>
  <si>
    <t>SE-II</t>
  </si>
  <si>
    <t>EE</t>
  </si>
  <si>
    <t>E5</t>
  </si>
  <si>
    <t>EE I/c</t>
  </si>
  <si>
    <t>Manager (T)</t>
  </si>
  <si>
    <t>Manager (Elect.)</t>
  </si>
  <si>
    <t>Manager (Fin.)</t>
  </si>
  <si>
    <t>AEE</t>
  </si>
  <si>
    <t>DM (Com.)</t>
  </si>
  <si>
    <t>E4</t>
  </si>
  <si>
    <t>DM (Elect.)</t>
  </si>
  <si>
    <t>DM (Fin.)</t>
  </si>
  <si>
    <t>DM (Legal)</t>
  </si>
  <si>
    <t>DM (HRD)</t>
  </si>
  <si>
    <t>AE</t>
  </si>
  <si>
    <t>AM / SDO</t>
  </si>
  <si>
    <t>E3</t>
  </si>
  <si>
    <t>AM (Elect.)</t>
  </si>
  <si>
    <t>AM (Fin.)</t>
  </si>
  <si>
    <t>AM (Fin.) I/c</t>
  </si>
  <si>
    <t>AM (HRD)</t>
  </si>
  <si>
    <t>AM (Tech)</t>
  </si>
  <si>
    <t>JE (Elect.)</t>
  </si>
  <si>
    <t>JM</t>
  </si>
  <si>
    <t>E2</t>
  </si>
  <si>
    <t xml:space="preserve">JM (Elect.) </t>
  </si>
  <si>
    <t>JM (Fin.)</t>
  </si>
  <si>
    <t>JM (S&amp;L)</t>
  </si>
  <si>
    <t xml:space="preserve">PA </t>
  </si>
  <si>
    <t>DET</t>
  </si>
  <si>
    <t>E1</t>
  </si>
  <si>
    <t>DT</t>
  </si>
  <si>
    <t>GET</t>
  </si>
  <si>
    <t>GMT</t>
  </si>
  <si>
    <t>MT</t>
  </si>
  <si>
    <t>GRAND TOTAL</t>
  </si>
  <si>
    <t>Total Technical</t>
  </si>
  <si>
    <t>Total Non-Technical</t>
  </si>
  <si>
    <t>Grand Total</t>
  </si>
  <si>
    <t>Apr. 2017 - Nov. 2017</t>
  </si>
  <si>
    <t>Annexure-A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</si>
</sst>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Arial"/>
      <family val="2"/>
    </font>
    <font>
      <sz val="10"/>
      <name val="Verdana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1" xfId="0" applyBorder="1"/>
    <xf numFmtId="0" fontId="4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57"/>
  <sheetViews>
    <sheetView tabSelected="1" view="pageBreakPreview" zoomScale="6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B1" sqref="B1:W56"/>
    </sheetView>
  </sheetViews>
  <sheetFormatPr defaultRowHeight="15"/>
  <cols>
    <col min="2" max="2" width="22.5703125" customWidth="1"/>
  </cols>
  <sheetData>
    <row r="1" spans="2:2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74</v>
      </c>
      <c r="W1" s="3"/>
    </row>
    <row r="2" spans="2:23" s="1" customFormat="1" ht="51"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8</v>
      </c>
      <c r="K2" s="5" t="s">
        <v>9</v>
      </c>
      <c r="L2" s="5" t="s">
        <v>10</v>
      </c>
      <c r="M2" s="5" t="s">
        <v>11</v>
      </c>
      <c r="N2" s="5" t="s">
        <v>12</v>
      </c>
      <c r="O2" s="5" t="s">
        <v>13</v>
      </c>
      <c r="P2" s="5" t="s">
        <v>14</v>
      </c>
      <c r="Q2" s="5" t="s">
        <v>15</v>
      </c>
      <c r="R2" s="5" t="s">
        <v>16</v>
      </c>
      <c r="S2" s="5" t="s">
        <v>17</v>
      </c>
      <c r="T2" s="5" t="s">
        <v>18</v>
      </c>
      <c r="U2" s="5" t="s">
        <v>19</v>
      </c>
      <c r="V2" s="5" t="s">
        <v>73</v>
      </c>
      <c r="W2" s="5" t="s">
        <v>20</v>
      </c>
    </row>
    <row r="3" spans="2:23" s="1" customFormat="1">
      <c r="B3" s="6" t="s">
        <v>21</v>
      </c>
      <c r="C3" s="7" t="s">
        <v>22</v>
      </c>
      <c r="D3" s="8"/>
      <c r="E3" s="8"/>
      <c r="F3" s="8"/>
      <c r="G3" s="8"/>
      <c r="H3" s="8"/>
      <c r="I3" s="8"/>
      <c r="J3" s="8"/>
      <c r="K3" s="8">
        <v>1</v>
      </c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>
        <f>SUM(D3:V3)</f>
        <v>1</v>
      </c>
    </row>
    <row r="4" spans="2:23" s="1" customFormat="1">
      <c r="B4" s="6" t="s">
        <v>23</v>
      </c>
      <c r="C4" s="7"/>
      <c r="D4" s="8"/>
      <c r="E4" s="8"/>
      <c r="F4" s="8"/>
      <c r="G4" s="8"/>
      <c r="H4" s="8"/>
      <c r="I4" s="8"/>
      <c r="J4" s="8"/>
      <c r="K4" s="8"/>
      <c r="L4" s="8"/>
      <c r="M4" s="8">
        <v>1</v>
      </c>
      <c r="N4" s="8"/>
      <c r="O4" s="8">
        <v>1</v>
      </c>
      <c r="P4" s="8">
        <v>1</v>
      </c>
      <c r="Q4" s="8"/>
      <c r="R4" s="8"/>
      <c r="S4" s="8"/>
      <c r="T4" s="8"/>
      <c r="U4" s="8">
        <v>1</v>
      </c>
      <c r="V4" s="8"/>
      <c r="W4" s="8">
        <f>SUM(D4:V4)</f>
        <v>4</v>
      </c>
    </row>
    <row r="5" spans="2:23" s="1" customFormat="1">
      <c r="B5" s="9" t="s">
        <v>20</v>
      </c>
      <c r="C5" s="9"/>
      <c r="D5" s="5">
        <f t="shared" ref="D5:Q5" si="0">SUM(D3:D4)</f>
        <v>0</v>
      </c>
      <c r="E5" s="5">
        <f t="shared" si="0"/>
        <v>0</v>
      </c>
      <c r="F5" s="5">
        <f t="shared" si="0"/>
        <v>0</v>
      </c>
      <c r="G5" s="5">
        <f t="shared" si="0"/>
        <v>0</v>
      </c>
      <c r="H5" s="5">
        <f t="shared" si="0"/>
        <v>0</v>
      </c>
      <c r="I5" s="5">
        <f t="shared" si="0"/>
        <v>0</v>
      </c>
      <c r="J5" s="5">
        <f t="shared" si="0"/>
        <v>0</v>
      </c>
      <c r="K5" s="5">
        <f t="shared" si="0"/>
        <v>1</v>
      </c>
      <c r="L5" s="5">
        <f t="shared" si="0"/>
        <v>0</v>
      </c>
      <c r="M5" s="5">
        <f t="shared" si="0"/>
        <v>1</v>
      </c>
      <c r="N5" s="5">
        <f t="shared" si="0"/>
        <v>0</v>
      </c>
      <c r="O5" s="5">
        <f t="shared" si="0"/>
        <v>1</v>
      </c>
      <c r="P5" s="5">
        <f t="shared" si="0"/>
        <v>1</v>
      </c>
      <c r="Q5" s="5">
        <f t="shared" si="0"/>
        <v>0</v>
      </c>
      <c r="R5" s="5">
        <f t="shared" ref="R5:W5" si="1">SUM(R3:R4)</f>
        <v>0</v>
      </c>
      <c r="S5" s="5">
        <f t="shared" si="1"/>
        <v>0</v>
      </c>
      <c r="T5" s="5">
        <f t="shared" si="1"/>
        <v>0</v>
      </c>
      <c r="U5" s="5">
        <f t="shared" si="1"/>
        <v>1</v>
      </c>
      <c r="V5" s="5">
        <f t="shared" si="1"/>
        <v>0</v>
      </c>
      <c r="W5" s="5">
        <f t="shared" si="1"/>
        <v>5</v>
      </c>
    </row>
    <row r="6" spans="2:23" s="1" customFormat="1">
      <c r="B6" s="6" t="s">
        <v>24</v>
      </c>
      <c r="C6" s="7" t="s">
        <v>25</v>
      </c>
      <c r="D6" s="8"/>
      <c r="E6" s="8"/>
      <c r="F6" s="8"/>
      <c r="G6" s="8"/>
      <c r="H6" s="8"/>
      <c r="I6" s="8"/>
      <c r="J6" s="8">
        <v>2</v>
      </c>
      <c r="K6" s="8"/>
      <c r="L6" s="8"/>
      <c r="M6" s="8"/>
      <c r="N6" s="8">
        <v>1</v>
      </c>
      <c r="O6" s="8">
        <v>2</v>
      </c>
      <c r="P6" s="8"/>
      <c r="Q6" s="8"/>
      <c r="R6" s="8">
        <v>2</v>
      </c>
      <c r="S6" s="8">
        <v>1</v>
      </c>
      <c r="T6" s="8"/>
      <c r="U6" s="8"/>
      <c r="V6" s="8">
        <v>1</v>
      </c>
      <c r="W6" s="8">
        <f>SUM(D6:V6)</f>
        <v>9</v>
      </c>
    </row>
    <row r="7" spans="2:23" s="1" customFormat="1">
      <c r="B7" s="6" t="s">
        <v>26</v>
      </c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>
        <v>1</v>
      </c>
      <c r="P7" s="8"/>
      <c r="Q7" s="8"/>
      <c r="R7" s="8"/>
      <c r="S7" s="8"/>
      <c r="T7" s="8"/>
      <c r="U7" s="8"/>
      <c r="V7" s="8"/>
      <c r="W7" s="8">
        <f>SUM(D7:V7)</f>
        <v>1</v>
      </c>
    </row>
    <row r="8" spans="2:23" s="1" customFormat="1">
      <c r="B8" s="6" t="s">
        <v>27</v>
      </c>
      <c r="C8" s="7"/>
      <c r="D8" s="8"/>
      <c r="E8" s="8"/>
      <c r="F8" s="8"/>
      <c r="G8" s="8"/>
      <c r="H8" s="8"/>
      <c r="I8" s="8"/>
      <c r="J8" s="8"/>
      <c r="K8" s="8"/>
      <c r="L8" s="8"/>
      <c r="M8" s="8">
        <v>1</v>
      </c>
      <c r="N8" s="8"/>
      <c r="O8" s="8"/>
      <c r="P8" s="8"/>
      <c r="Q8" s="8"/>
      <c r="R8" s="8"/>
      <c r="S8" s="8"/>
      <c r="T8" s="8"/>
      <c r="U8" s="8"/>
      <c r="V8" s="8"/>
      <c r="W8" s="8">
        <f>SUM(D8:V8)</f>
        <v>1</v>
      </c>
    </row>
    <row r="9" spans="2:23" s="1" customFormat="1">
      <c r="B9" s="9" t="s">
        <v>20</v>
      </c>
      <c r="C9" s="9"/>
      <c r="D9" s="5">
        <f t="shared" ref="D9:V9" si="2">SUM(D6:D8)</f>
        <v>0</v>
      </c>
      <c r="E9" s="5">
        <f t="shared" si="2"/>
        <v>0</v>
      </c>
      <c r="F9" s="5">
        <f t="shared" si="2"/>
        <v>0</v>
      </c>
      <c r="G9" s="5">
        <f t="shared" si="2"/>
        <v>0</v>
      </c>
      <c r="H9" s="5">
        <f t="shared" si="2"/>
        <v>0</v>
      </c>
      <c r="I9" s="5">
        <f t="shared" si="2"/>
        <v>0</v>
      </c>
      <c r="J9" s="5">
        <f t="shared" si="2"/>
        <v>2</v>
      </c>
      <c r="K9" s="5">
        <f t="shared" si="2"/>
        <v>0</v>
      </c>
      <c r="L9" s="5">
        <f t="shared" si="2"/>
        <v>0</v>
      </c>
      <c r="M9" s="5">
        <f t="shared" si="2"/>
        <v>1</v>
      </c>
      <c r="N9" s="5">
        <f t="shared" si="2"/>
        <v>1</v>
      </c>
      <c r="O9" s="5">
        <f t="shared" si="2"/>
        <v>3</v>
      </c>
      <c r="P9" s="5">
        <f t="shared" si="2"/>
        <v>0</v>
      </c>
      <c r="Q9" s="5">
        <f t="shared" si="2"/>
        <v>0</v>
      </c>
      <c r="R9" s="5">
        <f t="shared" si="2"/>
        <v>2</v>
      </c>
      <c r="S9" s="5">
        <f t="shared" si="2"/>
        <v>1</v>
      </c>
      <c r="T9" s="5">
        <f t="shared" si="2"/>
        <v>0</v>
      </c>
      <c r="U9" s="5">
        <f t="shared" si="2"/>
        <v>0</v>
      </c>
      <c r="V9" s="5">
        <f t="shared" si="2"/>
        <v>1</v>
      </c>
      <c r="W9" s="5">
        <f>SUM(W6:W8)</f>
        <v>11</v>
      </c>
    </row>
    <row r="10" spans="2:23" s="1" customFormat="1">
      <c r="B10" s="6" t="s">
        <v>28</v>
      </c>
      <c r="C10" s="7" t="s">
        <v>29</v>
      </c>
      <c r="D10" s="8"/>
      <c r="E10" s="8"/>
      <c r="F10" s="8"/>
      <c r="G10" s="8">
        <v>1</v>
      </c>
      <c r="H10" s="8">
        <v>1</v>
      </c>
      <c r="I10" s="8">
        <v>1</v>
      </c>
      <c r="J10" s="8"/>
      <c r="K10" s="8">
        <v>1</v>
      </c>
      <c r="L10" s="8"/>
      <c r="M10" s="8">
        <v>1</v>
      </c>
      <c r="N10" s="8"/>
      <c r="O10" s="8">
        <v>1</v>
      </c>
      <c r="P10" s="8">
        <v>2</v>
      </c>
      <c r="Q10" s="8"/>
      <c r="R10" s="8">
        <v>2</v>
      </c>
      <c r="S10" s="8"/>
      <c r="T10" s="8"/>
      <c r="U10" s="8"/>
      <c r="V10" s="8">
        <v>1</v>
      </c>
      <c r="W10" s="8">
        <f>SUM(D10:V10)</f>
        <v>11</v>
      </c>
    </row>
    <row r="11" spans="2:23" s="1" customFormat="1">
      <c r="B11" s="9" t="s">
        <v>20</v>
      </c>
      <c r="C11" s="9"/>
      <c r="D11" s="5">
        <f t="shared" ref="D11:V11" si="3">SUM(D10)</f>
        <v>0</v>
      </c>
      <c r="E11" s="5">
        <f t="shared" si="3"/>
        <v>0</v>
      </c>
      <c r="F11" s="5">
        <f t="shared" si="3"/>
        <v>0</v>
      </c>
      <c r="G11" s="5">
        <f t="shared" si="3"/>
        <v>1</v>
      </c>
      <c r="H11" s="5">
        <f t="shared" si="3"/>
        <v>1</v>
      </c>
      <c r="I11" s="5">
        <f t="shared" si="3"/>
        <v>1</v>
      </c>
      <c r="J11" s="5">
        <f t="shared" si="3"/>
        <v>0</v>
      </c>
      <c r="K11" s="5">
        <f t="shared" si="3"/>
        <v>1</v>
      </c>
      <c r="L11" s="5">
        <f t="shared" si="3"/>
        <v>0</v>
      </c>
      <c r="M11" s="5">
        <f t="shared" si="3"/>
        <v>1</v>
      </c>
      <c r="N11" s="5">
        <f t="shared" si="3"/>
        <v>0</v>
      </c>
      <c r="O11" s="5">
        <f t="shared" si="3"/>
        <v>1</v>
      </c>
      <c r="P11" s="5">
        <f t="shared" si="3"/>
        <v>2</v>
      </c>
      <c r="Q11" s="5">
        <f t="shared" si="3"/>
        <v>0</v>
      </c>
      <c r="R11" s="5">
        <f t="shared" si="3"/>
        <v>2</v>
      </c>
      <c r="S11" s="5">
        <f t="shared" si="3"/>
        <v>0</v>
      </c>
      <c r="T11" s="5">
        <f t="shared" si="3"/>
        <v>0</v>
      </c>
      <c r="U11" s="5">
        <f t="shared" si="3"/>
        <v>0</v>
      </c>
      <c r="V11" s="5">
        <f t="shared" si="3"/>
        <v>1</v>
      </c>
      <c r="W11" s="5">
        <f>SUM(W10)</f>
        <v>11</v>
      </c>
    </row>
    <row r="12" spans="2:23" s="1" customFormat="1">
      <c r="B12" s="6" t="s">
        <v>30</v>
      </c>
      <c r="C12" s="7" t="s">
        <v>31</v>
      </c>
      <c r="D12" s="8"/>
      <c r="E12" s="8"/>
      <c r="F12" s="8"/>
      <c r="G12" s="8"/>
      <c r="H12" s="8"/>
      <c r="I12" s="8"/>
      <c r="J12" s="8"/>
      <c r="K12" s="8"/>
      <c r="L12" s="8">
        <v>1</v>
      </c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f>SUM(D12:V12)</f>
        <v>1</v>
      </c>
    </row>
    <row r="13" spans="2:23" s="1" customFormat="1">
      <c r="B13" s="6" t="s">
        <v>32</v>
      </c>
      <c r="C13" s="7"/>
      <c r="D13" s="8"/>
      <c r="E13" s="8"/>
      <c r="F13" s="8"/>
      <c r="G13" s="8"/>
      <c r="H13" s="8">
        <v>1</v>
      </c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>
        <f>SUM(D13:V13)</f>
        <v>1</v>
      </c>
    </row>
    <row r="14" spans="2:23" s="1" customFormat="1">
      <c r="B14" s="6" t="s">
        <v>33</v>
      </c>
      <c r="C14" s="7"/>
      <c r="D14" s="8">
        <v>1</v>
      </c>
      <c r="E14" s="8"/>
      <c r="F14" s="8">
        <v>1</v>
      </c>
      <c r="G14" s="8"/>
      <c r="H14" s="8">
        <v>1</v>
      </c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>
        <f>SUM(D14:V14)</f>
        <v>3</v>
      </c>
    </row>
    <row r="15" spans="2:23" s="1" customFormat="1">
      <c r="B15" s="6" t="s">
        <v>34</v>
      </c>
      <c r="C15" s="7"/>
      <c r="D15" s="8">
        <v>1</v>
      </c>
      <c r="E15" s="8">
        <v>1</v>
      </c>
      <c r="F15" s="8"/>
      <c r="G15" s="8"/>
      <c r="H15" s="8">
        <v>1</v>
      </c>
      <c r="I15" s="8"/>
      <c r="J15" s="8"/>
      <c r="K15" s="8"/>
      <c r="L15" s="8"/>
      <c r="M15" s="8">
        <v>1</v>
      </c>
      <c r="N15" s="8"/>
      <c r="O15" s="8"/>
      <c r="P15" s="8">
        <v>1</v>
      </c>
      <c r="Q15" s="8">
        <v>1</v>
      </c>
      <c r="R15" s="8">
        <v>1</v>
      </c>
      <c r="S15" s="8"/>
      <c r="T15" s="8"/>
      <c r="U15" s="8"/>
      <c r="V15" s="8"/>
      <c r="W15" s="8">
        <f>SUM(D15:V15)</f>
        <v>7</v>
      </c>
    </row>
    <row r="16" spans="2:23" s="1" customFormat="1">
      <c r="B16" s="9" t="s">
        <v>20</v>
      </c>
      <c r="C16" s="9"/>
      <c r="D16" s="5">
        <f t="shared" ref="D16:R16" si="4">SUM(D12:D15)</f>
        <v>2</v>
      </c>
      <c r="E16" s="5">
        <f t="shared" si="4"/>
        <v>1</v>
      </c>
      <c r="F16" s="5">
        <f t="shared" si="4"/>
        <v>1</v>
      </c>
      <c r="G16" s="5">
        <f t="shared" si="4"/>
        <v>0</v>
      </c>
      <c r="H16" s="5">
        <f t="shared" si="4"/>
        <v>3</v>
      </c>
      <c r="I16" s="5">
        <f t="shared" si="4"/>
        <v>0</v>
      </c>
      <c r="J16" s="5">
        <f t="shared" si="4"/>
        <v>0</v>
      </c>
      <c r="K16" s="5">
        <f t="shared" si="4"/>
        <v>0</v>
      </c>
      <c r="L16" s="5">
        <f t="shared" si="4"/>
        <v>1</v>
      </c>
      <c r="M16" s="5">
        <f t="shared" si="4"/>
        <v>1</v>
      </c>
      <c r="N16" s="5">
        <f t="shared" si="4"/>
        <v>0</v>
      </c>
      <c r="O16" s="5">
        <f t="shared" si="4"/>
        <v>0</v>
      </c>
      <c r="P16" s="5">
        <f t="shared" si="4"/>
        <v>1</v>
      </c>
      <c r="Q16" s="5">
        <f t="shared" si="4"/>
        <v>1</v>
      </c>
      <c r="R16" s="5">
        <f t="shared" si="4"/>
        <v>1</v>
      </c>
      <c r="S16" s="5">
        <f>SUM(S12:S15)</f>
        <v>0</v>
      </c>
      <c r="T16" s="5">
        <f>SUM(T12:T15)</f>
        <v>0</v>
      </c>
      <c r="U16" s="5">
        <f>SUM(U12:U15)</f>
        <v>0</v>
      </c>
      <c r="V16" s="5">
        <f>SUM(V12:V15)</f>
        <v>0</v>
      </c>
      <c r="W16" s="5">
        <f>SUM(W12:W15)</f>
        <v>12</v>
      </c>
    </row>
    <row r="17" spans="2:23" s="1" customFormat="1">
      <c r="B17" s="10" t="s">
        <v>35</v>
      </c>
      <c r="C17" s="8" t="s">
        <v>36</v>
      </c>
      <c r="D17" s="8">
        <v>2</v>
      </c>
      <c r="E17" s="8">
        <v>1</v>
      </c>
      <c r="F17" s="8">
        <v>1</v>
      </c>
      <c r="G17" s="8"/>
      <c r="H17" s="8"/>
      <c r="I17" s="8">
        <v>2</v>
      </c>
      <c r="J17" s="8">
        <v>2</v>
      </c>
      <c r="K17" s="8">
        <v>2</v>
      </c>
      <c r="L17" s="8">
        <v>1</v>
      </c>
      <c r="M17" s="8">
        <v>1</v>
      </c>
      <c r="N17" s="8">
        <v>1</v>
      </c>
      <c r="O17" s="8">
        <v>1</v>
      </c>
      <c r="P17" s="8"/>
      <c r="Q17" s="8"/>
      <c r="R17" s="8"/>
      <c r="S17" s="8"/>
      <c r="T17" s="8"/>
      <c r="U17" s="8"/>
      <c r="V17" s="8"/>
      <c r="W17" s="8">
        <f>SUM(D17:V17)</f>
        <v>14</v>
      </c>
    </row>
    <row r="18" spans="2:23" s="1" customFormat="1">
      <c r="B18" s="10" t="s">
        <v>37</v>
      </c>
      <c r="C18" s="8"/>
      <c r="D18" s="8"/>
      <c r="E18" s="8"/>
      <c r="F18" s="8"/>
      <c r="G18" s="8"/>
      <c r="H18" s="8"/>
      <c r="I18" s="8"/>
      <c r="J18" s="8"/>
      <c r="K18" s="8">
        <v>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f>SUM(D18:V18)</f>
        <v>1</v>
      </c>
    </row>
    <row r="19" spans="2:23" s="1" customFormat="1">
      <c r="B19" s="6" t="s">
        <v>38</v>
      </c>
      <c r="C19" s="8"/>
      <c r="D19" s="8"/>
      <c r="E19" s="8"/>
      <c r="F19" s="8">
        <v>1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>
        <f>SUM(D19:V19)</f>
        <v>1</v>
      </c>
    </row>
    <row r="20" spans="2:23" s="1" customFormat="1">
      <c r="B20" s="6" t="s">
        <v>39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>
        <v>2</v>
      </c>
      <c r="P20" s="8">
        <v>2</v>
      </c>
      <c r="Q20" s="8"/>
      <c r="R20" s="8"/>
      <c r="S20" s="8"/>
      <c r="T20" s="8"/>
      <c r="U20" s="8"/>
      <c r="V20" s="8"/>
      <c r="W20" s="8">
        <f>SUM(D20:V20)</f>
        <v>4</v>
      </c>
    </row>
    <row r="21" spans="2:23" s="1" customFormat="1">
      <c r="B21" s="6" t="s">
        <v>40</v>
      </c>
      <c r="C21" s="8"/>
      <c r="D21" s="8"/>
      <c r="E21" s="8">
        <v>1</v>
      </c>
      <c r="F21" s="8"/>
      <c r="G21" s="8"/>
      <c r="H21" s="8"/>
      <c r="I21" s="8"/>
      <c r="J21" s="8"/>
      <c r="K21" s="8"/>
      <c r="L21" s="8"/>
      <c r="M21" s="8">
        <v>1</v>
      </c>
      <c r="N21" s="8"/>
      <c r="O21" s="8"/>
      <c r="P21" s="8"/>
      <c r="Q21" s="8">
        <v>1</v>
      </c>
      <c r="R21" s="8"/>
      <c r="S21" s="8">
        <v>1</v>
      </c>
      <c r="T21" s="8"/>
      <c r="U21" s="8"/>
      <c r="V21" s="8"/>
      <c r="W21" s="8">
        <f>SUM(D21:V21)</f>
        <v>4</v>
      </c>
    </row>
    <row r="22" spans="2:23" s="1" customFormat="1">
      <c r="B22" s="9" t="s">
        <v>20</v>
      </c>
      <c r="C22" s="9"/>
      <c r="D22" s="5">
        <f t="shared" ref="D22:W22" si="5">SUM(D17:D21)</f>
        <v>2</v>
      </c>
      <c r="E22" s="5">
        <f t="shared" si="5"/>
        <v>2</v>
      </c>
      <c r="F22" s="5">
        <f t="shared" si="5"/>
        <v>2</v>
      </c>
      <c r="G22" s="5">
        <f t="shared" si="5"/>
        <v>0</v>
      </c>
      <c r="H22" s="5">
        <f t="shared" si="5"/>
        <v>0</v>
      </c>
      <c r="I22" s="5">
        <f t="shared" si="5"/>
        <v>2</v>
      </c>
      <c r="J22" s="5">
        <f t="shared" si="5"/>
        <v>2</v>
      </c>
      <c r="K22" s="5">
        <f t="shared" si="5"/>
        <v>3</v>
      </c>
      <c r="L22" s="5">
        <f t="shared" si="5"/>
        <v>1</v>
      </c>
      <c r="M22" s="5">
        <f t="shared" si="5"/>
        <v>2</v>
      </c>
      <c r="N22" s="5">
        <f t="shared" si="5"/>
        <v>1</v>
      </c>
      <c r="O22" s="5">
        <f t="shared" si="5"/>
        <v>3</v>
      </c>
      <c r="P22" s="5">
        <f t="shared" si="5"/>
        <v>2</v>
      </c>
      <c r="Q22" s="5">
        <f t="shared" si="5"/>
        <v>1</v>
      </c>
      <c r="R22" s="5">
        <f t="shared" si="5"/>
        <v>0</v>
      </c>
      <c r="S22" s="5">
        <f t="shared" si="5"/>
        <v>1</v>
      </c>
      <c r="T22" s="5">
        <f t="shared" si="5"/>
        <v>0</v>
      </c>
      <c r="U22" s="5">
        <f t="shared" si="5"/>
        <v>0</v>
      </c>
      <c r="V22" s="5">
        <f t="shared" si="5"/>
        <v>0</v>
      </c>
      <c r="W22" s="5">
        <f t="shared" si="5"/>
        <v>24</v>
      </c>
    </row>
    <row r="23" spans="2:23" s="1" customFormat="1">
      <c r="B23" s="6" t="s">
        <v>41</v>
      </c>
      <c r="C23" s="7"/>
      <c r="D23" s="8">
        <v>1</v>
      </c>
      <c r="E23" s="8"/>
      <c r="F23" s="8">
        <v>2</v>
      </c>
      <c r="G23" s="8"/>
      <c r="H23" s="8"/>
      <c r="I23" s="8"/>
      <c r="J23" s="8">
        <v>1</v>
      </c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>
        <f t="shared" ref="W23:W28" si="6">SUM(D23:V23)</f>
        <v>4</v>
      </c>
    </row>
    <row r="24" spans="2:23" s="1" customFormat="1">
      <c r="B24" s="6" t="s">
        <v>42</v>
      </c>
      <c r="C24" s="7" t="s">
        <v>43</v>
      </c>
      <c r="D24" s="8"/>
      <c r="E24" s="8"/>
      <c r="F24" s="8"/>
      <c r="G24" s="8"/>
      <c r="H24" s="8"/>
      <c r="I24" s="8"/>
      <c r="J24" s="8"/>
      <c r="K24" s="8"/>
      <c r="L24" s="8"/>
      <c r="M24" s="8">
        <v>1</v>
      </c>
      <c r="N24" s="8"/>
      <c r="O24" s="8">
        <v>1</v>
      </c>
      <c r="P24" s="8"/>
      <c r="Q24" s="8">
        <v>1</v>
      </c>
      <c r="R24" s="8"/>
      <c r="S24" s="8"/>
      <c r="T24" s="8"/>
      <c r="U24" s="8"/>
      <c r="V24" s="8"/>
      <c r="W24" s="8">
        <f t="shared" si="6"/>
        <v>3</v>
      </c>
    </row>
    <row r="25" spans="2:23" s="1" customFormat="1">
      <c r="B25" s="6" t="s">
        <v>44</v>
      </c>
      <c r="C25" s="7"/>
      <c r="D25" s="8"/>
      <c r="E25" s="8"/>
      <c r="F25" s="8"/>
      <c r="G25" s="8"/>
      <c r="H25" s="8"/>
      <c r="I25" s="8"/>
      <c r="J25" s="8">
        <v>1</v>
      </c>
      <c r="K25" s="8">
        <v>1</v>
      </c>
      <c r="L25" s="8">
        <v>2</v>
      </c>
      <c r="M25" s="8">
        <v>1</v>
      </c>
      <c r="N25" s="8"/>
      <c r="O25" s="8">
        <v>1</v>
      </c>
      <c r="P25" s="8"/>
      <c r="Q25" s="8"/>
      <c r="R25" s="8">
        <v>3</v>
      </c>
      <c r="S25" s="8"/>
      <c r="T25" s="8"/>
      <c r="U25" s="8">
        <v>4</v>
      </c>
      <c r="V25" s="8">
        <v>1</v>
      </c>
      <c r="W25" s="8">
        <f t="shared" si="6"/>
        <v>14</v>
      </c>
    </row>
    <row r="26" spans="2:23" s="1" customFormat="1">
      <c r="B26" s="6" t="s">
        <v>45</v>
      </c>
      <c r="C26" s="7"/>
      <c r="D26" s="8"/>
      <c r="E26" s="8"/>
      <c r="F26" s="8"/>
      <c r="G26" s="8"/>
      <c r="H26" s="8"/>
      <c r="I26" s="8"/>
      <c r="J26" s="8">
        <v>4</v>
      </c>
      <c r="K26" s="8">
        <v>3</v>
      </c>
      <c r="L26" s="8">
        <v>3</v>
      </c>
      <c r="M26" s="8"/>
      <c r="N26" s="8"/>
      <c r="O26" s="8">
        <v>1</v>
      </c>
      <c r="P26" s="8">
        <v>1</v>
      </c>
      <c r="Q26" s="8"/>
      <c r="R26" s="8"/>
      <c r="S26" s="8"/>
      <c r="T26" s="8">
        <v>1</v>
      </c>
      <c r="U26" s="8"/>
      <c r="V26" s="8"/>
      <c r="W26" s="8">
        <f t="shared" si="6"/>
        <v>13</v>
      </c>
    </row>
    <row r="27" spans="2:23" s="1" customFormat="1">
      <c r="B27" s="6" t="s">
        <v>46</v>
      </c>
      <c r="C27" s="7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>
        <v>1</v>
      </c>
      <c r="Q27" s="8"/>
      <c r="R27" s="8"/>
      <c r="S27" s="8"/>
      <c r="T27" s="8"/>
      <c r="U27" s="8"/>
      <c r="V27" s="8"/>
      <c r="W27" s="8">
        <f t="shared" si="6"/>
        <v>1</v>
      </c>
    </row>
    <row r="28" spans="2:23" s="1" customFormat="1">
      <c r="B28" s="6" t="s">
        <v>47</v>
      </c>
      <c r="C28" s="7"/>
      <c r="D28" s="8"/>
      <c r="E28" s="8"/>
      <c r="F28" s="8"/>
      <c r="G28" s="8"/>
      <c r="H28" s="8"/>
      <c r="I28" s="8"/>
      <c r="J28" s="8"/>
      <c r="K28" s="8"/>
      <c r="L28" s="8">
        <v>1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f t="shared" si="6"/>
        <v>1</v>
      </c>
    </row>
    <row r="29" spans="2:23" s="1" customFormat="1">
      <c r="B29" s="9" t="s">
        <v>20</v>
      </c>
      <c r="C29" s="9"/>
      <c r="D29" s="5">
        <f>SUM(D23:D28)</f>
        <v>1</v>
      </c>
      <c r="E29" s="5">
        <f t="shared" ref="E29:V29" si="7">SUM(E23:E28)</f>
        <v>0</v>
      </c>
      <c r="F29" s="5">
        <f t="shared" si="7"/>
        <v>2</v>
      </c>
      <c r="G29" s="5">
        <f t="shared" si="7"/>
        <v>0</v>
      </c>
      <c r="H29" s="5">
        <f t="shared" si="7"/>
        <v>0</v>
      </c>
      <c r="I29" s="5">
        <f t="shared" si="7"/>
        <v>0</v>
      </c>
      <c r="J29" s="5">
        <f t="shared" si="7"/>
        <v>6</v>
      </c>
      <c r="K29" s="5">
        <f t="shared" si="7"/>
        <v>4</v>
      </c>
      <c r="L29" s="5">
        <f t="shared" si="7"/>
        <v>6</v>
      </c>
      <c r="M29" s="5">
        <f t="shared" si="7"/>
        <v>2</v>
      </c>
      <c r="N29" s="5">
        <f t="shared" si="7"/>
        <v>0</v>
      </c>
      <c r="O29" s="5">
        <f t="shared" si="7"/>
        <v>3</v>
      </c>
      <c r="P29" s="5">
        <f t="shared" si="7"/>
        <v>2</v>
      </c>
      <c r="Q29" s="5">
        <f t="shared" si="7"/>
        <v>1</v>
      </c>
      <c r="R29" s="5">
        <f t="shared" si="7"/>
        <v>3</v>
      </c>
      <c r="S29" s="5">
        <f t="shared" si="7"/>
        <v>0</v>
      </c>
      <c r="T29" s="5">
        <f t="shared" si="7"/>
        <v>1</v>
      </c>
      <c r="U29" s="5">
        <f t="shared" si="7"/>
        <v>4</v>
      </c>
      <c r="V29" s="5">
        <f t="shared" si="7"/>
        <v>1</v>
      </c>
      <c r="W29" s="5">
        <f>SUM(W23:W28)</f>
        <v>36</v>
      </c>
    </row>
    <row r="30" spans="2:23" s="1" customFormat="1">
      <c r="B30" s="10" t="s">
        <v>48</v>
      </c>
      <c r="C30" s="11"/>
      <c r="D30" s="8"/>
      <c r="E30" s="8">
        <v>3</v>
      </c>
      <c r="F30" s="8">
        <v>3</v>
      </c>
      <c r="G30" s="8">
        <v>5</v>
      </c>
      <c r="H30" s="8">
        <v>4</v>
      </c>
      <c r="I30" s="8">
        <v>3</v>
      </c>
      <c r="J30" s="8">
        <v>1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f t="shared" ref="W30:W36" si="8">SUM(D30:V30)</f>
        <v>19</v>
      </c>
    </row>
    <row r="31" spans="2:23" s="1" customFormat="1">
      <c r="B31" s="6" t="s">
        <v>49</v>
      </c>
      <c r="C31" s="7" t="s">
        <v>50</v>
      </c>
      <c r="D31" s="8"/>
      <c r="E31" s="8"/>
      <c r="F31" s="8">
        <v>2</v>
      </c>
      <c r="G31" s="8">
        <v>4</v>
      </c>
      <c r="H31" s="8">
        <v>1</v>
      </c>
      <c r="I31" s="8"/>
      <c r="J31" s="8">
        <v>2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f t="shared" si="8"/>
        <v>9</v>
      </c>
    </row>
    <row r="32" spans="2:23" s="1" customFormat="1">
      <c r="B32" s="6" t="s">
        <v>51</v>
      </c>
      <c r="C32" s="7"/>
      <c r="D32" s="8"/>
      <c r="E32" s="8">
        <v>1</v>
      </c>
      <c r="F32" s="8"/>
      <c r="G32" s="8"/>
      <c r="H32" s="8">
        <v>4</v>
      </c>
      <c r="I32" s="8">
        <v>9</v>
      </c>
      <c r="J32" s="8">
        <v>5</v>
      </c>
      <c r="K32" s="8">
        <v>6</v>
      </c>
      <c r="L32" s="8">
        <v>13</v>
      </c>
      <c r="M32" s="8">
        <v>9</v>
      </c>
      <c r="N32" s="8">
        <v>4</v>
      </c>
      <c r="O32" s="8">
        <v>6</v>
      </c>
      <c r="P32" s="8"/>
      <c r="Q32" s="8">
        <v>7</v>
      </c>
      <c r="R32" s="8">
        <v>4</v>
      </c>
      <c r="S32" s="8">
        <v>3</v>
      </c>
      <c r="T32" s="8"/>
      <c r="U32" s="8">
        <v>3</v>
      </c>
      <c r="V32" s="8">
        <v>1</v>
      </c>
      <c r="W32" s="8">
        <f t="shared" si="8"/>
        <v>75</v>
      </c>
    </row>
    <row r="33" spans="2:23" s="1" customFormat="1">
      <c r="B33" s="6" t="s">
        <v>52</v>
      </c>
      <c r="C33" s="7"/>
      <c r="D33" s="8"/>
      <c r="E33" s="8"/>
      <c r="F33" s="8"/>
      <c r="G33" s="8"/>
      <c r="H33" s="8">
        <v>2</v>
      </c>
      <c r="I33" s="8">
        <v>4</v>
      </c>
      <c r="J33" s="8">
        <v>4</v>
      </c>
      <c r="K33" s="8">
        <v>2</v>
      </c>
      <c r="L33" s="8">
        <v>5</v>
      </c>
      <c r="M33" s="8">
        <v>3</v>
      </c>
      <c r="N33" s="8">
        <v>1</v>
      </c>
      <c r="O33" s="8">
        <v>3</v>
      </c>
      <c r="P33" s="8">
        <v>2</v>
      </c>
      <c r="Q33" s="8"/>
      <c r="R33" s="8">
        <v>6</v>
      </c>
      <c r="S33" s="8"/>
      <c r="T33" s="8">
        <v>1</v>
      </c>
      <c r="U33" s="8"/>
      <c r="V33" s="8"/>
      <c r="W33" s="8">
        <f t="shared" si="8"/>
        <v>33</v>
      </c>
    </row>
    <row r="34" spans="2:23" s="1" customFormat="1">
      <c r="B34" s="6" t="s">
        <v>53</v>
      </c>
      <c r="C34" s="7"/>
      <c r="D34" s="8"/>
      <c r="E34" s="8"/>
      <c r="F34" s="8"/>
      <c r="G34" s="8"/>
      <c r="H34" s="8"/>
      <c r="I34" s="8"/>
      <c r="J34" s="8"/>
      <c r="K34" s="8"/>
      <c r="L34" s="8"/>
      <c r="M34" s="8">
        <v>1</v>
      </c>
      <c r="N34" s="8"/>
      <c r="O34" s="8"/>
      <c r="P34" s="8"/>
      <c r="Q34" s="8"/>
      <c r="R34" s="8"/>
      <c r="S34" s="8"/>
      <c r="T34" s="8"/>
      <c r="U34" s="8"/>
      <c r="V34" s="8"/>
      <c r="W34" s="8">
        <f t="shared" si="8"/>
        <v>1</v>
      </c>
    </row>
    <row r="35" spans="2:23" s="1" customFormat="1">
      <c r="B35" s="6" t="s">
        <v>54</v>
      </c>
      <c r="C35" s="7"/>
      <c r="D35" s="8"/>
      <c r="E35" s="8"/>
      <c r="F35" s="8"/>
      <c r="G35" s="8"/>
      <c r="H35" s="8"/>
      <c r="I35" s="8"/>
      <c r="J35" s="8">
        <v>1</v>
      </c>
      <c r="K35" s="8"/>
      <c r="L35" s="8">
        <v>1</v>
      </c>
      <c r="M35" s="8"/>
      <c r="N35" s="8"/>
      <c r="O35" s="8"/>
      <c r="P35" s="8"/>
      <c r="Q35" s="8"/>
      <c r="R35" s="8"/>
      <c r="S35" s="8"/>
      <c r="T35" s="8"/>
      <c r="U35" s="8"/>
      <c r="V35" s="8"/>
      <c r="W35" s="8">
        <f t="shared" si="8"/>
        <v>2</v>
      </c>
    </row>
    <row r="36" spans="2:23" s="1" customFormat="1">
      <c r="B36" s="6" t="s">
        <v>55</v>
      </c>
      <c r="C36" s="7"/>
      <c r="D36" s="8"/>
      <c r="E36" s="8"/>
      <c r="F36" s="8"/>
      <c r="G36" s="8"/>
      <c r="H36" s="8">
        <v>2</v>
      </c>
      <c r="I36" s="8">
        <v>1</v>
      </c>
      <c r="J36" s="8">
        <v>2</v>
      </c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>
        <f t="shared" si="8"/>
        <v>5</v>
      </c>
    </row>
    <row r="37" spans="2:23" s="1" customFormat="1">
      <c r="B37" s="9" t="s">
        <v>20</v>
      </c>
      <c r="C37" s="9"/>
      <c r="D37" s="5">
        <f t="shared" ref="D37:V37" si="9">SUM(D30:D36)</f>
        <v>0</v>
      </c>
      <c r="E37" s="5">
        <f t="shared" si="9"/>
        <v>4</v>
      </c>
      <c r="F37" s="5">
        <f t="shared" si="9"/>
        <v>5</v>
      </c>
      <c r="G37" s="5">
        <f t="shared" si="9"/>
        <v>9</v>
      </c>
      <c r="H37" s="5">
        <f t="shared" si="9"/>
        <v>13</v>
      </c>
      <c r="I37" s="5">
        <f>SUM(I30:I36)</f>
        <v>17</v>
      </c>
      <c r="J37" s="5">
        <f t="shared" si="9"/>
        <v>15</v>
      </c>
      <c r="K37" s="5">
        <f t="shared" si="9"/>
        <v>8</v>
      </c>
      <c r="L37" s="5">
        <f t="shared" si="9"/>
        <v>19</v>
      </c>
      <c r="M37" s="5">
        <f t="shared" si="9"/>
        <v>13</v>
      </c>
      <c r="N37" s="5">
        <f t="shared" si="9"/>
        <v>5</v>
      </c>
      <c r="O37" s="5">
        <f t="shared" si="9"/>
        <v>9</v>
      </c>
      <c r="P37" s="5">
        <f t="shared" si="9"/>
        <v>2</v>
      </c>
      <c r="Q37" s="5">
        <f t="shared" si="9"/>
        <v>7</v>
      </c>
      <c r="R37" s="5">
        <f t="shared" si="9"/>
        <v>10</v>
      </c>
      <c r="S37" s="5">
        <f t="shared" si="9"/>
        <v>3</v>
      </c>
      <c r="T37" s="5">
        <f t="shared" si="9"/>
        <v>1</v>
      </c>
      <c r="U37" s="5">
        <f t="shared" si="9"/>
        <v>3</v>
      </c>
      <c r="V37" s="5">
        <f t="shared" si="9"/>
        <v>1</v>
      </c>
      <c r="W37" s="5">
        <f>SUM(W30:W36)</f>
        <v>144</v>
      </c>
    </row>
    <row r="38" spans="2:23" s="1" customFormat="1">
      <c r="B38" s="10" t="s">
        <v>56</v>
      </c>
      <c r="C38" s="8"/>
      <c r="D38" s="8">
        <v>1</v>
      </c>
      <c r="E38" s="8">
        <v>1</v>
      </c>
      <c r="F38" s="8">
        <v>2</v>
      </c>
      <c r="G38" s="8">
        <v>10</v>
      </c>
      <c r="H38" s="8">
        <v>4</v>
      </c>
      <c r="I38" s="8">
        <v>5</v>
      </c>
      <c r="J38" s="8">
        <v>3</v>
      </c>
      <c r="K38" s="8">
        <v>6</v>
      </c>
      <c r="L38" s="8">
        <v>1</v>
      </c>
      <c r="M38" s="8"/>
      <c r="N38" s="8">
        <v>1</v>
      </c>
      <c r="O38" s="8"/>
      <c r="P38" s="8"/>
      <c r="Q38" s="8"/>
      <c r="R38" s="8"/>
      <c r="S38" s="8"/>
      <c r="T38" s="8"/>
      <c r="U38" s="8"/>
      <c r="V38" s="8"/>
      <c r="W38" s="8">
        <f t="shared" ref="W38:W43" si="10">SUM(D38:V38)</f>
        <v>34</v>
      </c>
    </row>
    <row r="39" spans="2:23" s="1" customFormat="1">
      <c r="B39" s="10" t="s">
        <v>57</v>
      </c>
      <c r="C39" s="8" t="s">
        <v>58</v>
      </c>
      <c r="D39" s="8"/>
      <c r="E39" s="8"/>
      <c r="F39" s="8">
        <v>1</v>
      </c>
      <c r="G39" s="8"/>
      <c r="H39" s="8">
        <v>1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>
        <f t="shared" si="10"/>
        <v>2</v>
      </c>
    </row>
    <row r="40" spans="2:23" s="1" customFormat="1">
      <c r="B40" s="6" t="s">
        <v>59</v>
      </c>
      <c r="C40" s="8"/>
      <c r="D40" s="8"/>
      <c r="E40" s="8"/>
      <c r="F40" s="8"/>
      <c r="G40" s="8"/>
      <c r="H40" s="8"/>
      <c r="I40" s="8"/>
      <c r="J40" s="8">
        <v>5</v>
      </c>
      <c r="K40" s="8">
        <v>3</v>
      </c>
      <c r="L40" s="8">
        <v>5</v>
      </c>
      <c r="M40" s="8">
        <v>10</v>
      </c>
      <c r="N40" s="8">
        <v>1</v>
      </c>
      <c r="O40" s="8">
        <v>4</v>
      </c>
      <c r="P40" s="8"/>
      <c r="Q40" s="8"/>
      <c r="R40" s="8"/>
      <c r="S40" s="8"/>
      <c r="T40" s="8"/>
      <c r="U40" s="8">
        <v>1</v>
      </c>
      <c r="V40" s="8">
        <v>1</v>
      </c>
      <c r="W40" s="8">
        <f t="shared" si="10"/>
        <v>30</v>
      </c>
    </row>
    <row r="41" spans="2:23" s="1" customFormat="1">
      <c r="B41" s="6" t="s">
        <v>60</v>
      </c>
      <c r="C41" s="8"/>
      <c r="D41" s="8"/>
      <c r="E41" s="8"/>
      <c r="F41" s="8"/>
      <c r="G41" s="8"/>
      <c r="H41" s="8"/>
      <c r="I41" s="8">
        <v>1</v>
      </c>
      <c r="J41" s="8"/>
      <c r="K41" s="8"/>
      <c r="L41" s="8">
        <v>1</v>
      </c>
      <c r="M41" s="8"/>
      <c r="N41" s="8"/>
      <c r="O41" s="8"/>
      <c r="P41" s="8"/>
      <c r="Q41" s="8"/>
      <c r="R41" s="8"/>
      <c r="S41" s="8"/>
      <c r="T41" s="8"/>
      <c r="U41" s="8"/>
      <c r="V41" s="8"/>
      <c r="W41" s="8">
        <f t="shared" si="10"/>
        <v>2</v>
      </c>
    </row>
    <row r="42" spans="2:23" s="1" customFormat="1">
      <c r="B42" s="6" t="s">
        <v>61</v>
      </c>
      <c r="C42" s="8"/>
      <c r="D42" s="8"/>
      <c r="E42" s="8"/>
      <c r="F42" s="8"/>
      <c r="G42" s="8"/>
      <c r="H42" s="8"/>
      <c r="I42" s="8"/>
      <c r="J42" s="8">
        <v>1</v>
      </c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>
        <f t="shared" si="10"/>
        <v>1</v>
      </c>
    </row>
    <row r="43" spans="2:23" s="1" customFormat="1">
      <c r="B43" s="10" t="s">
        <v>62</v>
      </c>
      <c r="C43" s="8"/>
      <c r="D43" s="8">
        <v>1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>
        <f t="shared" si="10"/>
        <v>1</v>
      </c>
    </row>
    <row r="44" spans="2:23" s="1" customFormat="1">
      <c r="B44" s="9" t="s">
        <v>20</v>
      </c>
      <c r="C44" s="9"/>
      <c r="D44" s="5">
        <f t="shared" ref="D44:V44" si="11">SUM(D38:D43)</f>
        <v>2</v>
      </c>
      <c r="E44" s="5">
        <f t="shared" si="11"/>
        <v>1</v>
      </c>
      <c r="F44" s="5">
        <f t="shared" si="11"/>
        <v>3</v>
      </c>
      <c r="G44" s="5">
        <f t="shared" si="11"/>
        <v>10</v>
      </c>
      <c r="H44" s="5">
        <f t="shared" si="11"/>
        <v>5</v>
      </c>
      <c r="I44" s="5">
        <f t="shared" si="11"/>
        <v>6</v>
      </c>
      <c r="J44" s="5">
        <f t="shared" si="11"/>
        <v>9</v>
      </c>
      <c r="K44" s="5">
        <f t="shared" si="11"/>
        <v>9</v>
      </c>
      <c r="L44" s="5">
        <f t="shared" si="11"/>
        <v>7</v>
      </c>
      <c r="M44" s="5">
        <f t="shared" si="11"/>
        <v>10</v>
      </c>
      <c r="N44" s="5">
        <f t="shared" si="11"/>
        <v>2</v>
      </c>
      <c r="O44" s="5">
        <f t="shared" si="11"/>
        <v>4</v>
      </c>
      <c r="P44" s="5">
        <f t="shared" si="11"/>
        <v>0</v>
      </c>
      <c r="Q44" s="5">
        <f t="shared" si="11"/>
        <v>0</v>
      </c>
      <c r="R44" s="5">
        <f t="shared" si="11"/>
        <v>0</v>
      </c>
      <c r="S44" s="5">
        <f t="shared" si="11"/>
        <v>0</v>
      </c>
      <c r="T44" s="5">
        <f t="shared" si="11"/>
        <v>0</v>
      </c>
      <c r="U44" s="5">
        <f t="shared" si="11"/>
        <v>1</v>
      </c>
      <c r="V44" s="5">
        <f t="shared" si="11"/>
        <v>1</v>
      </c>
      <c r="W44" s="5">
        <f>SUM(W38:W43)</f>
        <v>70</v>
      </c>
    </row>
    <row r="45" spans="2:23" s="1" customFormat="1">
      <c r="B45" s="6" t="s">
        <v>63</v>
      </c>
      <c r="C45" s="7" t="s">
        <v>64</v>
      </c>
      <c r="D45" s="8"/>
      <c r="E45" s="8"/>
      <c r="F45" s="8"/>
      <c r="G45" s="8"/>
      <c r="H45" s="8"/>
      <c r="I45" s="8">
        <v>3</v>
      </c>
      <c r="J45" s="8">
        <v>7</v>
      </c>
      <c r="K45" s="8"/>
      <c r="L45" s="8">
        <v>1</v>
      </c>
      <c r="M45" s="8">
        <v>11</v>
      </c>
      <c r="N45" s="8">
        <v>2</v>
      </c>
      <c r="O45" s="8">
        <v>1</v>
      </c>
      <c r="P45" s="8">
        <v>3</v>
      </c>
      <c r="Q45" s="8"/>
      <c r="R45" s="8"/>
      <c r="S45" s="8"/>
      <c r="T45" s="8">
        <v>2</v>
      </c>
      <c r="U45" s="8"/>
      <c r="V45" s="8"/>
      <c r="W45" s="8">
        <f>SUM(D45:V45)</f>
        <v>30</v>
      </c>
    </row>
    <row r="46" spans="2:23" s="1" customFormat="1">
      <c r="B46" s="6" t="s">
        <v>65</v>
      </c>
      <c r="C46" s="7"/>
      <c r="D46" s="8"/>
      <c r="E46" s="8"/>
      <c r="F46" s="8"/>
      <c r="G46" s="8"/>
      <c r="H46" s="8">
        <v>2</v>
      </c>
      <c r="I46" s="8">
        <v>4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>
        <f>SUM(D46:V46)</f>
        <v>6</v>
      </c>
    </row>
    <row r="47" spans="2:23" s="1" customFormat="1">
      <c r="B47" s="6" t="s">
        <v>66</v>
      </c>
      <c r="C47" s="7"/>
      <c r="D47" s="8"/>
      <c r="E47" s="8"/>
      <c r="F47" s="8"/>
      <c r="G47" s="8"/>
      <c r="H47" s="8"/>
      <c r="I47" s="8">
        <v>9</v>
      </c>
      <c r="J47" s="8">
        <v>18</v>
      </c>
      <c r="K47" s="8">
        <v>11</v>
      </c>
      <c r="L47" s="8">
        <v>3</v>
      </c>
      <c r="M47" s="8"/>
      <c r="N47" s="8">
        <v>1</v>
      </c>
      <c r="O47" s="8"/>
      <c r="P47" s="8"/>
      <c r="Q47" s="8"/>
      <c r="R47" s="8"/>
      <c r="S47" s="8"/>
      <c r="T47" s="8">
        <v>2</v>
      </c>
      <c r="U47" s="8"/>
      <c r="V47" s="8"/>
      <c r="W47" s="8">
        <f>SUM(D47:V47)</f>
        <v>44</v>
      </c>
    </row>
    <row r="48" spans="2:23" s="1" customFormat="1">
      <c r="B48" s="6" t="s">
        <v>67</v>
      </c>
      <c r="C48" s="7"/>
      <c r="D48" s="8"/>
      <c r="E48" s="8"/>
      <c r="F48" s="8"/>
      <c r="G48" s="8"/>
      <c r="H48" s="8">
        <v>5</v>
      </c>
      <c r="I48" s="8">
        <v>9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>
        <f>SUM(D48:V48)</f>
        <v>14</v>
      </c>
    </row>
    <row r="49" spans="2:23" s="1" customFormat="1">
      <c r="B49" s="6" t="s">
        <v>68</v>
      </c>
      <c r="C49" s="7"/>
      <c r="D49" s="8"/>
      <c r="E49" s="8"/>
      <c r="F49" s="8"/>
      <c r="G49" s="8"/>
      <c r="H49" s="8"/>
      <c r="I49" s="8"/>
      <c r="J49" s="8"/>
      <c r="K49" s="8"/>
      <c r="L49" s="8"/>
      <c r="M49" s="8"/>
      <c r="N49" s="8">
        <v>2</v>
      </c>
      <c r="O49" s="8">
        <v>1</v>
      </c>
      <c r="P49" s="8">
        <v>1</v>
      </c>
      <c r="Q49" s="8"/>
      <c r="R49" s="8"/>
      <c r="S49" s="8"/>
      <c r="T49" s="8"/>
      <c r="U49" s="8"/>
      <c r="V49" s="8"/>
      <c r="W49" s="8">
        <f>SUM(D49:V49)</f>
        <v>4</v>
      </c>
    </row>
    <row r="50" spans="2:23" s="1" customFormat="1">
      <c r="B50" s="9" t="s">
        <v>20</v>
      </c>
      <c r="C50" s="9"/>
      <c r="D50" s="5">
        <f t="shared" ref="D50:N50" si="12">SUM(D45:D49)</f>
        <v>0</v>
      </c>
      <c r="E50" s="5">
        <f t="shared" si="12"/>
        <v>0</v>
      </c>
      <c r="F50" s="5">
        <f t="shared" si="12"/>
        <v>0</v>
      </c>
      <c r="G50" s="5">
        <f t="shared" si="12"/>
        <v>0</v>
      </c>
      <c r="H50" s="5">
        <f t="shared" si="12"/>
        <v>7</v>
      </c>
      <c r="I50" s="5">
        <f t="shared" si="12"/>
        <v>25</v>
      </c>
      <c r="J50" s="5">
        <f t="shared" si="12"/>
        <v>25</v>
      </c>
      <c r="K50" s="5">
        <f t="shared" si="12"/>
        <v>11</v>
      </c>
      <c r="L50" s="5">
        <f t="shared" si="12"/>
        <v>4</v>
      </c>
      <c r="M50" s="5">
        <f t="shared" si="12"/>
        <v>11</v>
      </c>
      <c r="N50" s="5">
        <f t="shared" si="12"/>
        <v>5</v>
      </c>
      <c r="O50" s="5">
        <f t="shared" ref="O50:V50" si="13">SUM(O45:O49)</f>
        <v>2</v>
      </c>
      <c r="P50" s="5">
        <f t="shared" si="13"/>
        <v>4</v>
      </c>
      <c r="Q50" s="5">
        <f t="shared" si="13"/>
        <v>0</v>
      </c>
      <c r="R50" s="5">
        <f t="shared" si="13"/>
        <v>0</v>
      </c>
      <c r="S50" s="5">
        <f t="shared" si="13"/>
        <v>0</v>
      </c>
      <c r="T50" s="5">
        <f t="shared" si="13"/>
        <v>4</v>
      </c>
      <c r="U50" s="5">
        <f t="shared" si="13"/>
        <v>0</v>
      </c>
      <c r="V50" s="5">
        <f t="shared" si="13"/>
        <v>0</v>
      </c>
      <c r="W50" s="5">
        <f>SUM(W45:W49)</f>
        <v>98</v>
      </c>
    </row>
    <row r="51" spans="2:23" s="1" customFormat="1">
      <c r="B51" s="9" t="s">
        <v>69</v>
      </c>
      <c r="C51" s="9"/>
      <c r="D51" s="12">
        <f t="shared" ref="D51:W51" si="14">D5+D9+D11+D16+D22+D29+D37+D44+D50</f>
        <v>7</v>
      </c>
      <c r="E51" s="12">
        <f t="shared" si="14"/>
        <v>8</v>
      </c>
      <c r="F51" s="12">
        <f t="shared" si="14"/>
        <v>13</v>
      </c>
      <c r="G51" s="12">
        <f t="shared" si="14"/>
        <v>20</v>
      </c>
      <c r="H51" s="12">
        <f t="shared" si="14"/>
        <v>29</v>
      </c>
      <c r="I51" s="12">
        <f t="shared" si="14"/>
        <v>51</v>
      </c>
      <c r="J51" s="12">
        <f t="shared" si="14"/>
        <v>59</v>
      </c>
      <c r="K51" s="12">
        <f t="shared" si="14"/>
        <v>37</v>
      </c>
      <c r="L51" s="12">
        <f t="shared" si="14"/>
        <v>38</v>
      </c>
      <c r="M51" s="12">
        <f t="shared" si="14"/>
        <v>42</v>
      </c>
      <c r="N51" s="12">
        <f t="shared" si="14"/>
        <v>14</v>
      </c>
      <c r="O51" s="12">
        <f t="shared" si="14"/>
        <v>26</v>
      </c>
      <c r="P51" s="12">
        <f t="shared" si="14"/>
        <v>14</v>
      </c>
      <c r="Q51" s="12">
        <f t="shared" si="14"/>
        <v>10</v>
      </c>
      <c r="R51" s="12">
        <f t="shared" si="14"/>
        <v>18</v>
      </c>
      <c r="S51" s="12">
        <f t="shared" si="14"/>
        <v>5</v>
      </c>
      <c r="T51" s="12">
        <f t="shared" si="14"/>
        <v>6</v>
      </c>
      <c r="U51" s="12">
        <f t="shared" si="14"/>
        <v>9</v>
      </c>
      <c r="V51" s="12">
        <f t="shared" si="14"/>
        <v>5</v>
      </c>
      <c r="W51" s="12">
        <f t="shared" si="14"/>
        <v>411</v>
      </c>
    </row>
    <row r="52" spans="2:23" s="1" customFormat="1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</row>
    <row r="53" spans="2:23" s="1" customFormat="1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2:23" s="2" customFormat="1">
      <c r="B54" s="13" t="s">
        <v>70</v>
      </c>
      <c r="C54" s="13"/>
      <c r="D54" s="13">
        <f>D4+D6+D8+D10+D13+D14+D15+D17+D18+D19+D20+D23+D24+D25+D30+D31+D32+D36+D38+D39+D40+D45+D46+D47+D48</f>
        <v>6</v>
      </c>
      <c r="E54" s="13">
        <f t="shared" ref="E54:U54" si="15">E4+E6+E8+E10+E13+E14+E15+E17+E18+E19+E20+E23+E24+E25+E30+E31+E32+E36+E38+E39+E40+E45+E46+E47+E48</f>
        <v>7</v>
      </c>
      <c r="F54" s="13">
        <f t="shared" si="15"/>
        <v>13</v>
      </c>
      <c r="G54" s="13">
        <f t="shared" si="15"/>
        <v>20</v>
      </c>
      <c r="H54" s="13">
        <f t="shared" si="15"/>
        <v>27</v>
      </c>
      <c r="I54" s="13">
        <f t="shared" si="15"/>
        <v>46</v>
      </c>
      <c r="J54" s="13">
        <f t="shared" si="15"/>
        <v>49</v>
      </c>
      <c r="K54" s="13">
        <f t="shared" si="15"/>
        <v>31</v>
      </c>
      <c r="L54" s="13">
        <f t="shared" si="15"/>
        <v>26</v>
      </c>
      <c r="M54" s="13">
        <f t="shared" si="15"/>
        <v>37</v>
      </c>
      <c r="N54" s="13">
        <f t="shared" si="15"/>
        <v>11</v>
      </c>
      <c r="O54" s="13">
        <f t="shared" si="15"/>
        <v>20</v>
      </c>
      <c r="P54" s="13">
        <f t="shared" si="15"/>
        <v>9</v>
      </c>
      <c r="Q54" s="13">
        <f t="shared" si="15"/>
        <v>9</v>
      </c>
      <c r="R54" s="13">
        <f t="shared" si="15"/>
        <v>12</v>
      </c>
      <c r="S54" s="13">
        <f t="shared" si="15"/>
        <v>4</v>
      </c>
      <c r="T54" s="13">
        <f t="shared" si="15"/>
        <v>4</v>
      </c>
      <c r="U54" s="13">
        <f t="shared" si="15"/>
        <v>9</v>
      </c>
      <c r="V54" s="13">
        <f>V4+V6+V8+V10+V13+V14+V15+V17+V18+V19+V20+V23+V24+V25+V30+V31+V32+V36+V38+V39+V40+V45+V46+V47+V48</f>
        <v>5</v>
      </c>
      <c r="W54" s="13">
        <f>W4+W6+W8+W10+W13+W14+W15+W17+W18+W19+W20+W23+W24+W25+W30+W31+W32+W36+W38+W39+W40+W45+W46+W47+W48</f>
        <v>345</v>
      </c>
    </row>
    <row r="55" spans="2:23" s="2" customFormat="1" ht="15.75" thickBot="1">
      <c r="B55" s="14" t="s">
        <v>71</v>
      </c>
      <c r="C55" s="14"/>
      <c r="D55" s="14">
        <f t="shared" ref="D55:W55" si="16">D3+D7+D12+D21+D26+D27+D28+D33+D34+D35+D41+D42+D43+D49</f>
        <v>1</v>
      </c>
      <c r="E55" s="14">
        <f t="shared" si="16"/>
        <v>1</v>
      </c>
      <c r="F55" s="14">
        <f t="shared" si="16"/>
        <v>0</v>
      </c>
      <c r="G55" s="14">
        <f t="shared" si="16"/>
        <v>0</v>
      </c>
      <c r="H55" s="14">
        <f t="shared" si="16"/>
        <v>2</v>
      </c>
      <c r="I55" s="14">
        <f t="shared" si="16"/>
        <v>5</v>
      </c>
      <c r="J55" s="14">
        <f t="shared" si="16"/>
        <v>10</v>
      </c>
      <c r="K55" s="14">
        <f t="shared" si="16"/>
        <v>6</v>
      </c>
      <c r="L55" s="14">
        <f t="shared" si="16"/>
        <v>12</v>
      </c>
      <c r="M55" s="14">
        <f t="shared" si="16"/>
        <v>5</v>
      </c>
      <c r="N55" s="14">
        <f t="shared" si="16"/>
        <v>3</v>
      </c>
      <c r="O55" s="14">
        <f t="shared" si="16"/>
        <v>6</v>
      </c>
      <c r="P55" s="14">
        <f t="shared" si="16"/>
        <v>5</v>
      </c>
      <c r="Q55" s="14">
        <f t="shared" si="16"/>
        <v>1</v>
      </c>
      <c r="R55" s="14">
        <f t="shared" si="16"/>
        <v>6</v>
      </c>
      <c r="S55" s="14">
        <f t="shared" si="16"/>
        <v>1</v>
      </c>
      <c r="T55" s="14">
        <f t="shared" si="16"/>
        <v>2</v>
      </c>
      <c r="U55" s="14">
        <f t="shared" si="16"/>
        <v>0</v>
      </c>
      <c r="V55" s="14">
        <f t="shared" si="16"/>
        <v>0</v>
      </c>
      <c r="W55" s="15">
        <f t="shared" si="16"/>
        <v>66</v>
      </c>
    </row>
    <row r="56" spans="2:23" s="2" customFormat="1" ht="15.75" thickBot="1">
      <c r="B56" s="16" t="s">
        <v>72</v>
      </c>
      <c r="C56" s="17"/>
      <c r="D56" s="18">
        <f t="shared" ref="D56:R56" si="17">SUM(D54:D55)</f>
        <v>7</v>
      </c>
      <c r="E56" s="18">
        <f t="shared" si="17"/>
        <v>8</v>
      </c>
      <c r="F56" s="18">
        <f t="shared" si="17"/>
        <v>13</v>
      </c>
      <c r="G56" s="18">
        <f t="shared" si="17"/>
        <v>20</v>
      </c>
      <c r="H56" s="18">
        <f t="shared" si="17"/>
        <v>29</v>
      </c>
      <c r="I56" s="18">
        <f t="shared" si="17"/>
        <v>51</v>
      </c>
      <c r="J56" s="18">
        <f t="shared" si="17"/>
        <v>59</v>
      </c>
      <c r="K56" s="18">
        <f t="shared" si="17"/>
        <v>37</v>
      </c>
      <c r="L56" s="18">
        <f t="shared" si="17"/>
        <v>38</v>
      </c>
      <c r="M56" s="18">
        <f t="shared" si="17"/>
        <v>42</v>
      </c>
      <c r="N56" s="18">
        <f t="shared" si="17"/>
        <v>14</v>
      </c>
      <c r="O56" s="18">
        <f t="shared" si="17"/>
        <v>26</v>
      </c>
      <c r="P56" s="18">
        <f t="shared" si="17"/>
        <v>14</v>
      </c>
      <c r="Q56" s="18">
        <f t="shared" si="17"/>
        <v>10</v>
      </c>
      <c r="R56" s="18">
        <f t="shared" si="17"/>
        <v>18</v>
      </c>
      <c r="S56" s="18">
        <f>SUM(S54:S55)</f>
        <v>5</v>
      </c>
      <c r="T56" s="18">
        <f>SUM(T54:T55)</f>
        <v>6</v>
      </c>
      <c r="U56" s="18">
        <f>SUM(U54:U55)</f>
        <v>9</v>
      </c>
      <c r="V56" s="18">
        <f>SUM(V54:V55)</f>
        <v>5</v>
      </c>
      <c r="W56" s="19">
        <f>SUM(W54:W55)</f>
        <v>411</v>
      </c>
    </row>
    <row r="57" spans="2:23" s="1" customFormat="1"/>
  </sheetData>
  <printOptions horizontalCentered="1"/>
  <pageMargins left="0" right="0" top="0" bottom="0" header="0.31496062992125984" footer="0.31496062992125984"/>
  <pageSetup paperSize="9" scale="6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Exe</vt:lpstr>
      <vt:lpstr>Sheet2</vt:lpstr>
      <vt:lpstr>Sheet3</vt:lpstr>
      <vt:lpstr>Exe!Print_Area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2018-01-04T11:46:17Z</dcterms:modified>
</cp:coreProperties>
</file>